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60" yWindow="6585" windowWidth="28800" windowHeight="6420"/>
  </bookViews>
  <sheets>
    <sheet name="Лист1" sheetId="4" r:id="rId1"/>
  </sheets>
  <definedNames>
    <definedName name="_xlnm.Print_Area" localSheetId="0">Лист1!$A$1:$H$31</definedName>
  </definedNames>
  <calcPr calcId="145621"/>
</workbook>
</file>

<file path=xl/calcChain.xml><?xml version="1.0" encoding="utf-8"?>
<calcChain xmlns="http://schemas.openxmlformats.org/spreadsheetml/2006/main">
  <c r="H23" i="4" l="1"/>
  <c r="G23" i="4"/>
  <c r="F23" i="4"/>
  <c r="E13" i="4"/>
  <c r="H15" i="4" l="1"/>
  <c r="G15" i="4"/>
  <c r="E19" i="4" l="1"/>
  <c r="H24" i="4" l="1"/>
  <c r="G24" i="4"/>
  <c r="H17" i="4"/>
  <c r="H21" i="4" s="1"/>
  <c r="G17" i="4"/>
  <c r="G21" i="4" s="1"/>
  <c r="F17" i="4"/>
  <c r="E12" i="4"/>
  <c r="E14" i="4"/>
  <c r="H26" i="4"/>
  <c r="G26" i="4"/>
  <c r="F26" i="4"/>
  <c r="H25" i="4"/>
  <c r="E25" i="4" s="1"/>
  <c r="G25" i="4"/>
  <c r="F25" i="4"/>
  <c r="E17" i="4"/>
  <c r="E20" i="4"/>
  <c r="E18" i="4"/>
  <c r="E23" i="4"/>
  <c r="E26" i="4" l="1"/>
  <c r="E16" i="4"/>
  <c r="F15" i="4"/>
  <c r="E15" i="4" l="1"/>
  <c r="F21" i="4"/>
  <c r="E21" i="4" s="1"/>
  <c r="F24" i="4"/>
  <c r="E24" i="4" s="1"/>
</calcChain>
</file>

<file path=xl/sharedStrings.xml><?xml version="1.0" encoding="utf-8"?>
<sst xmlns="http://schemas.openxmlformats.org/spreadsheetml/2006/main" count="66" uniqueCount="50">
  <si>
    <t>Источник финансирования</t>
  </si>
  <si>
    <t>Всего</t>
  </si>
  <si>
    <t>Бюджет города Когалыма</t>
  </si>
  <si>
    <t>КУМИ</t>
  </si>
  <si>
    <t>2018 г.</t>
  </si>
  <si>
    <t>2019 г.</t>
  </si>
  <si>
    <t>МУ «УКС г.Когалыма»</t>
  </si>
  <si>
    <t xml:space="preserve">Расходы на обеспечение функций комитета по управлению муниципальным имуществом Администрации города Когалыма </t>
  </si>
  <si>
    <t>Основные мероприятия муниципальной программы (связь мероприятий с показателями муниципальной программы)</t>
  </si>
  <si>
    <t>Финансовые затраты на реализацию
(тыс. рублей)</t>
  </si>
  <si>
    <t>Всего по муниципальной программе</t>
  </si>
  <si>
    <t>В том числе:</t>
  </si>
  <si>
    <t>Ответственный исполнитель</t>
  </si>
  <si>
    <t>Перечень основных мероприятий, подмероприятий муниципальной программы</t>
  </si>
  <si>
    <t>* применено сокращенное наименование структурного подразделения Администрации города Когалыма в соответствии с утверждённым Положением о комитете по управлению муниципальным имуществом Администрации города Когалыма</t>
  </si>
  <si>
    <t>Организационно-техническое и финансовое обеспечение органов местного самоуправления Администрации города Когалыма</t>
  </si>
  <si>
    <t>МКУ «УОДОМС»</t>
  </si>
  <si>
    <t>МБУ «КСАТ»</t>
  </si>
  <si>
    <t>Соисполнители</t>
  </si>
  <si>
    <t>*** применено сокращенное наименование муниципального бюджетного учреждения в соответствии с Уставом учреждения</t>
  </si>
  <si>
    <t>** применено сокращенное наименование муниципального казенного учреждения в соответствии с Уставом учреждений</t>
  </si>
  <si>
    <t>КУМИ/ 
МУ «УКС г.Когалыма»</t>
  </si>
  <si>
    <t>КУМИ/
МБУ «КСАТ»</t>
  </si>
  <si>
    <t>КУМИ/
МКУ «УОДОМС»**, МБУ «КСАТ»***</t>
  </si>
  <si>
    <t>КУМИ/ 
МКУ «УОДОМС»</t>
  </si>
  <si>
    <t>Бюджет города Когалыма, в том числе средства по Соглашению</t>
  </si>
  <si>
    <t>Ремонт, в том числе капитальный жилых и нежилых помещений (для перевода в жилищный фонд), находящихся в муниципальной собственности</t>
  </si>
  <si>
    <t>1.</t>
  </si>
  <si>
    <t>2.</t>
  </si>
  <si>
    <t>3.</t>
  </si>
  <si>
    <t>4.</t>
  </si>
  <si>
    <t>4.1.</t>
  </si>
  <si>
    <t>КУМИ/ 
МУ «УКС г.Когалыма»**</t>
  </si>
  <si>
    <t>Организационно-техническое обеспечение органов местного самоуправления Администрации города Когалыма</t>
  </si>
  <si>
    <r>
      <t>Организация обеспечения формирования состава и структуры муниципального имущества, предназначенного для решения вопросов местного значения (</t>
    </r>
    <r>
      <rPr>
        <sz val="13"/>
        <rFont val="Times New Roman"/>
        <family val="1"/>
        <charset val="204"/>
      </rPr>
      <t>показатель 2 муниципальной программы</t>
    </r>
    <r>
      <rPr>
        <sz val="13"/>
        <color indexed="8"/>
        <rFont val="Times New Roman"/>
        <family val="1"/>
        <charset val="204"/>
      </rPr>
      <t>)</t>
    </r>
  </si>
  <si>
    <t>Приложение 2</t>
  </si>
  <si>
    <t>к муниципальной программе "Управление</t>
  </si>
  <si>
    <t>муниципальным имуществом города Когалыма"</t>
  </si>
  <si>
    <t>№ основного мероприятия</t>
  </si>
  <si>
    <t>Ответственный исполнитель/ соисполнитель</t>
  </si>
  <si>
    <t>2020 г.</t>
  </si>
  <si>
    <t>в том числе:</t>
  </si>
  <si>
    <t>5.</t>
  </si>
  <si>
    <t>5.1.</t>
  </si>
  <si>
    <t>5.2.</t>
  </si>
  <si>
    <t>5.3.</t>
  </si>
  <si>
    <t>Выполнение работ по лесоустройству и разработке лесохозяйственного регламента городских лесов, расположенных на территории города Когалыма</t>
  </si>
  <si>
    <t>Предоставление безвозмездных субсидий садоводческим, огородническим и дачным некоммерческим объединениям граждан в целях возмещения части затрат на благоустройство территории и развитие инженерной инфраструктуры</t>
  </si>
  <si>
    <r>
      <t>Реконструкция и ремонт, в том числе капитальный, объектов муниципальной собственности города Когалыма
(</t>
    </r>
    <r>
      <rPr>
        <sz val="13"/>
        <rFont val="Times New Roman"/>
        <family val="1"/>
        <charset val="204"/>
      </rPr>
      <t>показатель 3 муниципальной программы</t>
    </r>
    <r>
      <rPr>
        <sz val="13"/>
        <color indexed="8"/>
        <rFont val="Times New Roman"/>
        <family val="1"/>
        <charset val="204"/>
      </rPr>
      <t>)</t>
    </r>
  </si>
  <si>
    <t>Расходы на обеспечение автотранспортом органов местного самоуправления Администрации города Когалыма и муниципальных учреждений Администрации города Когалыма (показатель 4 муниципальной программы)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</si>
</sst>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3"/>
      <color indexed="63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3"/>
      <name val="Times New Roman"/>
      <family val="1"/>
      <charset val="204"/>
    </font>
    <font>
      <b/>
      <sz val="11"/>
      <color indexed="8"/>
      <name val="Calibri"/>
      <family val="2"/>
    </font>
    <font>
      <sz val="8"/>
      <name val="Calibri"/>
      <family val="2"/>
    </font>
    <font>
      <b/>
      <sz val="11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2" borderId="0" xfId="0" applyFill="1"/>
    <xf numFmtId="4" fontId="2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/>
    <xf numFmtId="0" fontId="1" fillId="2" borderId="0" xfId="0" applyFont="1" applyFill="1" applyAlignment="1">
      <alignment horizontal="center" vertical="center"/>
    </xf>
    <xf numFmtId="0" fontId="4" fillId="2" borderId="0" xfId="0" applyFont="1" applyFill="1"/>
    <xf numFmtId="0" fontId="2" fillId="0" borderId="0" xfId="0" applyFont="1" applyAlignment="1">
      <alignment horizontal="left"/>
    </xf>
    <xf numFmtId="0" fontId="2" fillId="2" borderId="1" xfId="0" applyFont="1" applyFill="1" applyBorder="1" applyAlignment="1">
      <alignment horizontal="center" vertical="center" wrapText="1"/>
    </xf>
    <xf numFmtId="0" fontId="6" fillId="2" borderId="0" xfId="0" applyFont="1" applyFill="1"/>
    <xf numFmtId="0" fontId="0" fillId="3" borderId="0" xfId="0" applyFill="1"/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center" vertical="center" wrapText="1"/>
    </xf>
    <xf numFmtId="0" fontId="2" fillId="3" borderId="0" xfId="0" applyFont="1" applyFill="1"/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Alignment="1"/>
    <xf numFmtId="0" fontId="2" fillId="0" borderId="0" xfId="0" applyFont="1" applyAlignment="1">
      <alignment horizontal="right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3" fillId="2" borderId="0" xfId="0" applyFont="1" applyFill="1" applyAlignment="1">
      <alignment horizontal="center" vertical="center"/>
    </xf>
    <xf numFmtId="0" fontId="2" fillId="2" borderId="2" xfId="0" applyFont="1" applyFill="1" applyBorder="1" applyAlignment="1">
      <alignment horizontal="justify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tabSelected="1" view="pageBreakPreview" zoomScale="110" zoomScaleNormal="70" zoomScaleSheetLayoutView="110" workbookViewId="0">
      <selection activeCell="E5" sqref="E5"/>
    </sheetView>
  </sheetViews>
  <sheetFormatPr defaultRowHeight="15" x14ac:dyDescent="0.25"/>
  <cols>
    <col min="1" max="1" width="14.140625" style="1" customWidth="1"/>
    <col min="2" max="2" width="34.28515625" style="1" customWidth="1"/>
    <col min="3" max="3" width="25.5703125" style="1" customWidth="1"/>
    <col min="4" max="4" width="22" style="1" customWidth="1"/>
    <col min="5" max="5" width="15.85546875" style="1" customWidth="1"/>
    <col min="6" max="6" width="15.85546875" style="9" customWidth="1"/>
    <col min="7" max="8" width="15.85546875" style="1" customWidth="1"/>
    <col min="9" max="16384" width="9.140625" style="1"/>
  </cols>
  <sheetData>
    <row r="1" spans="1:9" ht="16.5" x14ac:dyDescent="0.25">
      <c r="A1" s="6"/>
      <c r="B1" s="6"/>
      <c r="C1" s="6"/>
      <c r="D1" s="6"/>
      <c r="E1" s="27" t="s">
        <v>35</v>
      </c>
      <c r="F1" s="27"/>
      <c r="G1" s="27"/>
      <c r="H1" s="27"/>
      <c r="I1" s="15"/>
    </row>
    <row r="2" spans="1:9" ht="16.5" x14ac:dyDescent="0.25">
      <c r="A2" s="6"/>
      <c r="B2" s="6"/>
      <c r="C2" s="6"/>
      <c r="D2" s="6"/>
      <c r="E2" s="27" t="s">
        <v>36</v>
      </c>
      <c r="F2" s="27"/>
      <c r="G2" s="27"/>
      <c r="H2" s="27"/>
      <c r="I2" s="27"/>
    </row>
    <row r="3" spans="1:9" ht="16.5" x14ac:dyDescent="0.25">
      <c r="A3" s="6"/>
      <c r="B3" s="6"/>
      <c r="C3" s="6"/>
      <c r="D3" s="6"/>
      <c r="E3" s="27" t="s">
        <v>37</v>
      </c>
      <c r="F3" s="27"/>
      <c r="G3" s="27"/>
      <c r="H3" s="27"/>
      <c r="I3" s="15"/>
    </row>
    <row r="4" spans="1:9" ht="16.5" x14ac:dyDescent="0.25">
      <c r="A4" s="6"/>
      <c r="B4" s="6"/>
      <c r="C4" s="6"/>
      <c r="D4" s="6"/>
      <c r="E4" s="6"/>
      <c r="F4" s="18"/>
      <c r="G4" s="18"/>
      <c r="H4" s="18"/>
    </row>
    <row r="5" spans="1:9" ht="16.5" x14ac:dyDescent="0.25">
      <c r="A5" s="6"/>
      <c r="B5" s="6"/>
      <c r="C5" s="6"/>
      <c r="D5" s="6"/>
      <c r="E5" s="6"/>
      <c r="F5" s="16"/>
      <c r="G5" s="16"/>
      <c r="H5" s="16"/>
    </row>
    <row r="6" spans="1:9" ht="16.5" x14ac:dyDescent="0.25">
      <c r="A6" s="19" t="s">
        <v>13</v>
      </c>
      <c r="B6" s="19"/>
      <c r="C6" s="19"/>
      <c r="D6" s="19"/>
      <c r="E6" s="19"/>
      <c r="F6" s="19"/>
      <c r="G6" s="19"/>
      <c r="H6" s="19"/>
    </row>
    <row r="7" spans="1:9" ht="15" customHeight="1" x14ac:dyDescent="0.25">
      <c r="A7" s="4"/>
    </row>
    <row r="8" spans="1:9" ht="48" customHeight="1" x14ac:dyDescent="0.25">
      <c r="A8" s="21" t="s">
        <v>38</v>
      </c>
      <c r="B8" s="21" t="s">
        <v>8</v>
      </c>
      <c r="C8" s="21" t="s">
        <v>39</v>
      </c>
      <c r="D8" s="21" t="s">
        <v>0</v>
      </c>
      <c r="E8" s="21" t="s">
        <v>9</v>
      </c>
      <c r="F8" s="21"/>
      <c r="G8" s="21"/>
      <c r="H8" s="21"/>
    </row>
    <row r="9" spans="1:9" ht="16.5" x14ac:dyDescent="0.25">
      <c r="A9" s="21"/>
      <c r="B9" s="21"/>
      <c r="C9" s="21"/>
      <c r="D9" s="21"/>
      <c r="E9" s="23" t="s">
        <v>1</v>
      </c>
      <c r="F9" s="25" t="s">
        <v>41</v>
      </c>
      <c r="G9" s="25"/>
      <c r="H9" s="26"/>
    </row>
    <row r="10" spans="1:9" ht="42.75" customHeight="1" x14ac:dyDescent="0.25">
      <c r="A10" s="21"/>
      <c r="B10" s="21"/>
      <c r="C10" s="21"/>
      <c r="D10" s="21"/>
      <c r="E10" s="24"/>
      <c r="F10" s="14" t="s">
        <v>4</v>
      </c>
      <c r="G10" s="14" t="s">
        <v>5</v>
      </c>
      <c r="H10" s="7" t="s">
        <v>40</v>
      </c>
    </row>
    <row r="11" spans="1:9" ht="16.5" x14ac:dyDescent="0.25">
      <c r="A11" s="7">
        <v>1</v>
      </c>
      <c r="B11" s="7">
        <v>2</v>
      </c>
      <c r="C11" s="14">
        <v>3</v>
      </c>
      <c r="D11" s="14">
        <v>4</v>
      </c>
      <c r="E11" s="14">
        <v>5</v>
      </c>
      <c r="F11" s="14">
        <v>6</v>
      </c>
      <c r="G11" s="14">
        <v>7</v>
      </c>
      <c r="H11" s="14">
        <v>8</v>
      </c>
    </row>
    <row r="12" spans="1:9" ht="115.5" x14ac:dyDescent="0.25">
      <c r="A12" s="10" t="s">
        <v>27</v>
      </c>
      <c r="B12" s="10" t="s">
        <v>34</v>
      </c>
      <c r="C12" s="10" t="s">
        <v>32</v>
      </c>
      <c r="D12" s="10" t="s">
        <v>2</v>
      </c>
      <c r="E12" s="2">
        <f t="shared" ref="E12:E21" si="0">SUM(F12:H12)</f>
        <v>173978.5</v>
      </c>
      <c r="F12" s="12">
        <v>62279.9</v>
      </c>
      <c r="G12" s="2">
        <v>57803.5</v>
      </c>
      <c r="H12" s="2">
        <v>53895.1</v>
      </c>
    </row>
    <row r="13" spans="1:9" ht="99" x14ac:dyDescent="0.25">
      <c r="A13" s="17" t="s">
        <v>28</v>
      </c>
      <c r="B13" s="17" t="s">
        <v>46</v>
      </c>
      <c r="C13" s="17" t="s">
        <v>3</v>
      </c>
      <c r="D13" s="17" t="s">
        <v>2</v>
      </c>
      <c r="E13" s="2">
        <f t="shared" ref="E13" si="1">SUM(F13:H13)</f>
        <v>0</v>
      </c>
      <c r="F13" s="12">
        <v>0</v>
      </c>
      <c r="G13" s="2">
        <v>0</v>
      </c>
      <c r="H13" s="2">
        <v>0</v>
      </c>
    </row>
    <row r="14" spans="1:9" s="8" customFormat="1" ht="165" x14ac:dyDescent="0.25">
      <c r="A14" s="10" t="s">
        <v>29</v>
      </c>
      <c r="B14" s="10" t="s">
        <v>47</v>
      </c>
      <c r="C14" s="10" t="s">
        <v>3</v>
      </c>
      <c r="D14" s="10" t="s">
        <v>2</v>
      </c>
      <c r="E14" s="2">
        <f t="shared" si="0"/>
        <v>0</v>
      </c>
      <c r="F14" s="12">
        <v>0</v>
      </c>
      <c r="G14" s="2">
        <v>0</v>
      </c>
      <c r="H14" s="2">
        <v>0</v>
      </c>
    </row>
    <row r="15" spans="1:9" ht="99" x14ac:dyDescent="0.25">
      <c r="A15" s="10" t="s">
        <v>30</v>
      </c>
      <c r="B15" s="10" t="s">
        <v>48</v>
      </c>
      <c r="C15" s="10" t="s">
        <v>32</v>
      </c>
      <c r="D15" s="10" t="s">
        <v>25</v>
      </c>
      <c r="E15" s="2">
        <f t="shared" si="0"/>
        <v>806.7</v>
      </c>
      <c r="F15" s="2">
        <f>F16</f>
        <v>806.7</v>
      </c>
      <c r="G15" s="2">
        <f>G16</f>
        <v>0</v>
      </c>
      <c r="H15" s="2">
        <f>H16</f>
        <v>0</v>
      </c>
    </row>
    <row r="16" spans="1:9" ht="99" x14ac:dyDescent="0.25">
      <c r="A16" s="7" t="s">
        <v>31</v>
      </c>
      <c r="B16" s="7" t="s">
        <v>26</v>
      </c>
      <c r="C16" s="7" t="s">
        <v>21</v>
      </c>
      <c r="D16" s="7" t="s">
        <v>2</v>
      </c>
      <c r="E16" s="2">
        <f t="shared" si="0"/>
        <v>806.7</v>
      </c>
      <c r="F16" s="12">
        <v>806.7</v>
      </c>
      <c r="G16" s="2">
        <v>0</v>
      </c>
      <c r="H16" s="2">
        <v>0</v>
      </c>
    </row>
    <row r="17" spans="1:8" s="9" customFormat="1" ht="99" x14ac:dyDescent="0.25">
      <c r="A17" s="11" t="s">
        <v>42</v>
      </c>
      <c r="B17" s="11" t="s">
        <v>15</v>
      </c>
      <c r="C17" s="11" t="s">
        <v>23</v>
      </c>
      <c r="D17" s="11" t="s">
        <v>2</v>
      </c>
      <c r="E17" s="12">
        <f t="shared" si="0"/>
        <v>657144.10000000009</v>
      </c>
      <c r="F17" s="12">
        <f>SUM(F18:F20)</f>
        <v>219638.90000000002</v>
      </c>
      <c r="G17" s="12">
        <f>SUM(G18:G20)</f>
        <v>217998.4</v>
      </c>
      <c r="H17" s="12">
        <f>SUM(H18:H20)</f>
        <v>219506.8</v>
      </c>
    </row>
    <row r="18" spans="1:8" ht="82.5" x14ac:dyDescent="0.25">
      <c r="A18" s="10" t="s">
        <v>43</v>
      </c>
      <c r="B18" s="10" t="s">
        <v>7</v>
      </c>
      <c r="C18" s="10" t="s">
        <v>3</v>
      </c>
      <c r="D18" s="10" t="s">
        <v>2</v>
      </c>
      <c r="E18" s="2">
        <f t="shared" si="0"/>
        <v>85004.1</v>
      </c>
      <c r="F18" s="12">
        <v>28345</v>
      </c>
      <c r="G18" s="2">
        <v>28280</v>
      </c>
      <c r="H18" s="2">
        <v>28379.1</v>
      </c>
    </row>
    <row r="19" spans="1:8" s="5" customFormat="1" ht="132" x14ac:dyDescent="0.25">
      <c r="A19" s="10" t="s">
        <v>44</v>
      </c>
      <c r="B19" s="10" t="s">
        <v>49</v>
      </c>
      <c r="C19" s="10" t="s">
        <v>22</v>
      </c>
      <c r="D19" s="10" t="s">
        <v>2</v>
      </c>
      <c r="E19" s="2">
        <f t="shared" si="0"/>
        <v>183228.5</v>
      </c>
      <c r="F19" s="12">
        <v>62045.8</v>
      </c>
      <c r="G19" s="2">
        <v>60457.9</v>
      </c>
      <c r="H19" s="2">
        <v>60724.800000000003</v>
      </c>
    </row>
    <row r="20" spans="1:8" ht="82.5" x14ac:dyDescent="0.25">
      <c r="A20" s="10" t="s">
        <v>45</v>
      </c>
      <c r="B20" s="10" t="s">
        <v>33</v>
      </c>
      <c r="C20" s="10" t="s">
        <v>24</v>
      </c>
      <c r="D20" s="10" t="s">
        <v>2</v>
      </c>
      <c r="E20" s="2">
        <f t="shared" si="0"/>
        <v>388911.5</v>
      </c>
      <c r="F20" s="12">
        <v>129248.1</v>
      </c>
      <c r="G20" s="2">
        <v>129260.5</v>
      </c>
      <c r="H20" s="2">
        <v>130402.9</v>
      </c>
    </row>
    <row r="21" spans="1:8" ht="33" x14ac:dyDescent="0.25">
      <c r="A21" s="22" t="s">
        <v>10</v>
      </c>
      <c r="B21" s="22"/>
      <c r="C21" s="10"/>
      <c r="D21" s="10" t="s">
        <v>2</v>
      </c>
      <c r="E21" s="2">
        <f t="shared" si="0"/>
        <v>831929.3</v>
      </c>
      <c r="F21" s="12">
        <f>F12+F14+F15+F17</f>
        <v>282725.5</v>
      </c>
      <c r="G21" s="12">
        <f>G12+G14+G15+G17</f>
        <v>275801.90000000002</v>
      </c>
      <c r="H21" s="12">
        <f>H12+H14+H15+H17</f>
        <v>273401.89999999997</v>
      </c>
    </row>
    <row r="22" spans="1:8" ht="16.5" x14ac:dyDescent="0.25">
      <c r="A22" s="22" t="s">
        <v>11</v>
      </c>
      <c r="B22" s="22"/>
      <c r="C22" s="10"/>
      <c r="D22" s="10"/>
      <c r="E22" s="2"/>
      <c r="F22" s="12"/>
      <c r="G22" s="2"/>
      <c r="H22" s="2"/>
    </row>
    <row r="23" spans="1:8" ht="33" x14ac:dyDescent="0.25">
      <c r="A23" s="22" t="s">
        <v>12</v>
      </c>
      <c r="B23" s="22"/>
      <c r="C23" s="7" t="s">
        <v>3</v>
      </c>
      <c r="D23" s="7" t="s">
        <v>2</v>
      </c>
      <c r="E23" s="2">
        <f>SUM(F23:H23)</f>
        <v>258982.59999999998</v>
      </c>
      <c r="F23" s="12">
        <f>F12+F13+F14+F18</f>
        <v>90624.9</v>
      </c>
      <c r="G23" s="12">
        <f>G12+G13+G14+G18</f>
        <v>86083.5</v>
      </c>
      <c r="H23" s="12">
        <f>H12+H13+H14+H18</f>
        <v>82274.2</v>
      </c>
    </row>
    <row r="24" spans="1:8" ht="66" x14ac:dyDescent="0.25">
      <c r="A24" s="22" t="s">
        <v>18</v>
      </c>
      <c r="B24" s="22"/>
      <c r="C24" s="7" t="s">
        <v>6</v>
      </c>
      <c r="D24" s="7" t="s">
        <v>25</v>
      </c>
      <c r="E24" s="2">
        <f>SUM(F24:H24)</f>
        <v>806.7</v>
      </c>
      <c r="F24" s="12">
        <f>F15</f>
        <v>806.7</v>
      </c>
      <c r="G24" s="2">
        <f>G15</f>
        <v>0</v>
      </c>
      <c r="H24" s="2">
        <f>H15</f>
        <v>0</v>
      </c>
    </row>
    <row r="25" spans="1:8" s="3" customFormat="1" ht="33.75" customHeight="1" x14ac:dyDescent="0.25">
      <c r="A25" s="22"/>
      <c r="B25" s="22"/>
      <c r="C25" s="7" t="s">
        <v>17</v>
      </c>
      <c r="D25" s="7" t="s">
        <v>2</v>
      </c>
      <c r="E25" s="2">
        <f>SUM(F25:H25)</f>
        <v>183228.5</v>
      </c>
      <c r="F25" s="12">
        <f t="shared" ref="F25:H26" si="2">F19</f>
        <v>62045.8</v>
      </c>
      <c r="G25" s="2">
        <f t="shared" si="2"/>
        <v>60457.9</v>
      </c>
      <c r="H25" s="2">
        <f t="shared" si="2"/>
        <v>60724.800000000003</v>
      </c>
    </row>
    <row r="26" spans="1:8" s="3" customFormat="1" ht="36.75" customHeight="1" x14ac:dyDescent="0.25">
      <c r="A26" s="22"/>
      <c r="B26" s="22"/>
      <c r="C26" s="7" t="s">
        <v>16</v>
      </c>
      <c r="D26" s="7" t="s">
        <v>2</v>
      </c>
      <c r="E26" s="2">
        <f>SUM(F26:H26)</f>
        <v>388911.5</v>
      </c>
      <c r="F26" s="12">
        <f t="shared" si="2"/>
        <v>129248.1</v>
      </c>
      <c r="G26" s="2">
        <f t="shared" si="2"/>
        <v>129260.5</v>
      </c>
      <c r="H26" s="2">
        <f t="shared" si="2"/>
        <v>130402.9</v>
      </c>
    </row>
    <row r="27" spans="1:8" ht="16.5" x14ac:dyDescent="0.25">
      <c r="A27" s="20" t="s">
        <v>14</v>
      </c>
      <c r="B27" s="20"/>
      <c r="C27" s="20"/>
      <c r="D27" s="20"/>
      <c r="E27" s="20"/>
      <c r="F27" s="20"/>
      <c r="G27" s="20"/>
      <c r="H27" s="20"/>
    </row>
    <row r="28" spans="1:8" ht="16.5" x14ac:dyDescent="0.25">
      <c r="A28" s="3" t="s">
        <v>20</v>
      </c>
      <c r="B28" s="3"/>
      <c r="C28" s="3"/>
      <c r="D28" s="3"/>
      <c r="E28" s="3"/>
      <c r="F28" s="13"/>
      <c r="G28" s="3"/>
      <c r="H28" s="3"/>
    </row>
    <row r="29" spans="1:8" ht="16.5" x14ac:dyDescent="0.25">
      <c r="A29" s="3" t="s">
        <v>19</v>
      </c>
    </row>
  </sheetData>
  <mergeCells count="17">
    <mergeCell ref="E2:I2"/>
    <mergeCell ref="E1:H1"/>
    <mergeCell ref="E3:H3"/>
    <mergeCell ref="F4:H4"/>
    <mergeCell ref="A6:H6"/>
    <mergeCell ref="A27:H27"/>
    <mergeCell ref="D8:D10"/>
    <mergeCell ref="A21:B21"/>
    <mergeCell ref="A22:B22"/>
    <mergeCell ref="A23:B23"/>
    <mergeCell ref="A24:B26"/>
    <mergeCell ref="A8:A10"/>
    <mergeCell ref="B8:B10"/>
    <mergeCell ref="C8:C10"/>
    <mergeCell ref="E8:H8"/>
    <mergeCell ref="E9:E10"/>
    <mergeCell ref="F9:H9"/>
  </mergeCells>
  <phoneticPr fontId="5" type="noConversion"/>
  <printOptions horizontalCentered="1"/>
  <pageMargins left="0.39370078740157483" right="0.39370078740157483" top="1.7716535433070868" bottom="0.39370078740157483" header="0.11811023622047245" footer="0.11811023622047245"/>
  <pageSetup paperSize="9" scale="79" firstPageNumber="4" orientation="landscape" useFirstPageNumber="1" r:id="rId1"/>
  <headerFooter>
    <oddFooter>&amp;R&amp;P</oddFooter>
  </headerFooter>
  <rowBreaks count="2" manualBreakCount="2">
    <brk id="13" max="8" man="1"/>
    <brk id="1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2016-11-12T05:07:01Z</cp:lastPrinted>
  <dcterms:created xsi:type="dcterms:W3CDTF">2006-09-16T00:00:00Z</dcterms:created>
  <dcterms:modified xsi:type="dcterms:W3CDTF">2017-12-15T12:49:55Z</dcterms:modified>
</cp:coreProperties>
</file>